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P12"/>
  <c r="P39" s="1"/>
  <c r="H12"/>
  <c r="D12"/>
  <c r="D39" s="1"/>
  <c r="H17"/>
  <c r="I16" s="1"/>
  <c r="S16" s="1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<sst xmlns="http://schemas.openxmlformats.org/spreadsheetml/2006/main" count="114" uniqueCount="71">
  <si>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</si>
  <si>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</si>
  <si>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</si>
  <si>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</si>
  <si>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</si>
  <si>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15.10.2022</t>
  </si>
  <si>
    <t>Domácí</t>
  </si>
  <si>
    <t xml:space="preserve">TJ Opava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</si>
  <si>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</si>
  <si>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</si>
  <si>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</si>
  <si>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</si>
  <si>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</si>
  <si>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</si>
  <si>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</si>
  <si>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</si>
  <si>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</si>
  <si>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</si>
  <si>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</si>
  <si>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</si>
  <si>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</si>
  <si>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Bracek</t>
  </si>
  <si>
    <t>Ovšák</t>
  </si>
  <si>
    <t>Petr</t>
  </si>
  <si>
    <t>Stanislav</t>
  </si>
  <si>
    <t>Slanina</t>
  </si>
  <si>
    <t>Pavič</t>
  </si>
  <si>
    <t>Luděk</t>
  </si>
  <si>
    <t>Martin</t>
  </si>
  <si>
    <t>Basista</t>
  </si>
  <si>
    <t>Gajdičiar</t>
  </si>
  <si>
    <t>Maciej</t>
  </si>
  <si>
    <t>Ondřej</t>
  </si>
  <si>
    <t>Blažek</t>
  </si>
  <si>
    <t>Ševčík st.</t>
  </si>
  <si>
    <t>Michal</t>
  </si>
  <si>
    <t>Daniel</t>
  </si>
  <si>
    <t>Wolf</t>
  </si>
  <si>
    <t>Jahn</t>
  </si>
  <si>
    <t>Dvorský</t>
  </si>
  <si>
    <t>Milan</t>
  </si>
  <si>
    <t>Celkový výkon družstva  </t>
  </si>
  <si>
    <t>Vedoucí družstva         Jméno:</t>
  </si>
  <si>
    <t>Michal Blažek</t>
  </si>
  <si>
    <t>Bodový zisk</t>
  </si>
  <si>
    <t>Karel Chlevišťan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</si>
  <si>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</si>
  <si>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</si>
  <si>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</si>
  <si>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</si>
  <si>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</si>
  <si>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</si>
  <si>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</si>
  <si>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</si>
  <si>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</si>
  <si>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</si>
  <si>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</si>
  <si>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</si>
  <si>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</si>
  <si>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</si>
  <si>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</si>
  <si>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</si>
  <si>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</si>
  <si>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</si>
  <si>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</si>
  <si>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</si>
  <si>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</si>
  <si>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</si>
  <si>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</si>
  <si>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</si>
  <si>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15.10.2022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</si>
</sst>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42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36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54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34</v>
      </c>
      <c r="F10" s="18">
        <v>1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26</v>
      </c>
      <c r="P10" s="18">
        <v>3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62</v>
      </c>
      <c r="F11" s="23">
        <v>0</v>
      </c>
      <c r="G11" s="24">
        <f>IF(AND(ISBLANK(D11),ISBLANK(E11)),"",D11+E11)</f>
        <v>168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45</v>
      </c>
      <c r="P11" s="23">
        <v>1</v>
      </c>
      <c r="Q11" s="24">
        <f>IF(AND(ISBLANK(N11),ISBLANK(O11)),"",N11+O11)</f>
        <v>146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15650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192</v>
      </c>
      <c r="F12" s="28">
        <f>IF(ISNUMBER($G12),SUM(F8:F11),"")</f>
        <v>1</v>
      </c>
      <c r="G12" s="29">
        <f>IF(SUM($G8:$G11)+SUM($Q8:$Q11)&gt;0,SUM(G8:G11),"")</f>
        <v>568</v>
      </c>
      <c r="H12" s="27">
        <f>IF(ISNUMBER($G12),SUM(H8:H11),"")</f>
        <v>4</v>
      </c>
      <c r="I12" s="99"/>
      <c r="K12" s="96">
        <v>7321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151</v>
      </c>
      <c r="P12" s="28">
        <f>IF(ISNUMBER($G12),SUM(P8:P11),"")</f>
        <v>6</v>
      </c>
      <c r="Q12" s="29">
        <f>IF(SUM($G8:$G11)+SUM($Q8:$Q11)&gt;0,SUM(Q8:Q11),"")</f>
        <v>531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44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45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61</v>
      </c>
      <c r="F14" s="18">
        <v>0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43</v>
      </c>
      <c r="P14" s="18">
        <v>1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27</v>
      </c>
      <c r="F15" s="18">
        <v>2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36</v>
      </c>
      <c r="P15" s="18">
        <v>0</v>
      </c>
      <c r="Q15" s="19">
        <f>IF(AND(ISBLANK(N15),ISBLANK(O15)),"",N15+O15)</f>
        <v>124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0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52</v>
      </c>
      <c r="P16" s="23">
        <v>1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6938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558</v>
      </c>
      <c r="H17" s="27">
        <f>IF(ISNUMBER($G17),SUM(H13:H16),"")</f>
        <v>1</v>
      </c>
      <c r="I17" s="99"/>
      <c r="K17" s="96">
        <v>25145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176</v>
      </c>
      <c r="P17" s="28">
        <f>IF(ISNUMBER($G17),SUM(P13:P16),"")</f>
        <v>3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44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104</v>
      </c>
      <c r="O18" s="12">
        <v>42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71</v>
      </c>
      <c r="P19" s="18">
        <v>0</v>
      </c>
      <c r="Q19" s="19">
        <f>IF(AND(ISBLANK(N19),ISBLANK(O19)),"",N19+O19)</f>
        <v>172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61</v>
      </c>
      <c r="F20" s="18">
        <v>2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41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35</v>
      </c>
      <c r="F21" s="23">
        <v>0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42</v>
      </c>
      <c r="P21" s="23">
        <v>2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184</v>
      </c>
      <c r="F22" s="28">
        <f>IF(ISNUMBER($G22),SUM(F18:F21),"")</f>
        <v>3</v>
      </c>
      <c r="G22" s="29">
        <f>IF(SUM($G18:$G21)+SUM($Q18:$Q21)&gt;0,SUM(G18:G21),"")</f>
        <v>541</v>
      </c>
      <c r="H22" s="27">
        <f>IF(ISNUMBER($G22),SUM(H18:H21),"")</f>
        <v>1</v>
      </c>
      <c r="I22" s="99"/>
      <c r="K22" s="96">
        <v>24264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196</v>
      </c>
      <c r="P22" s="28">
        <f>IF(ISNUMBER($G22),SUM(P18:P21),"")</f>
        <v>4</v>
      </c>
      <c r="Q22" s="29">
        <f>IF(SUM($G18:$G21)+SUM($Q18:$Q21)&gt;0,SUM(Q18:Q21),"")</f>
        <v>587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108</v>
      </c>
      <c r="E23" s="12">
        <v>44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95</v>
      </c>
      <c r="O23" s="12">
        <v>44</v>
      </c>
      <c r="P23" s="12">
        <v>2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60</v>
      </c>
      <c r="F24" s="18">
        <v>3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45</v>
      </c>
      <c r="P24" s="18">
        <v>4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36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45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53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3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6446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193</v>
      </c>
      <c r="F27" s="28">
        <f>IF(ISNUMBER($G27),SUM(F23:F26),"")</f>
        <v>4</v>
      </c>
      <c r="G27" s="29">
        <f>IF(SUM($G23:$G26)+SUM($Q23:$Q26)&gt;0,SUM(G23:G26),"")</f>
        <v>570</v>
      </c>
      <c r="H27" s="27">
        <f>IF(ISNUMBER($G27),SUM(H23:H26),"")</f>
        <v>3</v>
      </c>
      <c r="I27" s="99"/>
      <c r="K27" s="96">
        <v>17906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178</v>
      </c>
      <c r="P27" s="28">
        <f>IF(ISNUMBER($G27),SUM(P23:P26),"")</f>
        <v>12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45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98</v>
      </c>
      <c r="O28" s="12">
        <v>51</v>
      </c>
      <c r="P28" s="12">
        <v>2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32</v>
      </c>
      <c r="P29" s="18">
        <v>0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93</v>
      </c>
      <c r="E30" s="18">
        <v>42</v>
      </c>
      <c r="F30" s="18">
        <v>3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88</v>
      </c>
      <c r="O30" s="18">
        <v>45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42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103</v>
      </c>
      <c r="O31" s="23">
        <v>45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6470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174</v>
      </c>
      <c r="F32" s="28">
        <f>IF(ISNUMBER($G32),SUM(F28:F31),"")</f>
        <v>5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173</v>
      </c>
      <c r="P32" s="28">
        <f>IF(ISNUMBER($G32),SUM(P28:P31),"")</f>
        <v>4</v>
      </c>
      <c r="Q32" s="29">
        <f>IF(SUM($G28:$G31)+SUM($Q28:$Q31)&gt;0,SUM(Q28:Q31),"")</f>
        <v>558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44</v>
      </c>
      <c r="F33" s="12">
        <v>2</v>
      </c>
      <c r="G33" s="13">
        <f>IF(AND(ISBLANK(D33),ISBLANK(E33)),"",D33+E33)</f>
        <v>142</v>
      </c>
      <c r="H33" s="14">
        <f>IF(OR(ISNUMBER($G33),ISNUMBER($Q33)),(SIGN(N($G33)-N($Q33))+1)/2,"")</f>
        <v>0.5</v>
      </c>
      <c r="I33" s="15"/>
      <c r="K33" s="88" t="s">
        <v>39</v>
      </c>
      <c r="L33" s="89"/>
      <c r="M33" s="10">
        <v>1</v>
      </c>
      <c r="N33" s="11">
        <v>90</v>
      </c>
      <c r="O33" s="12">
        <v>52</v>
      </c>
      <c r="P33" s="12">
        <v>0</v>
      </c>
      <c r="Q33" s="13">
        <f>IF(AND(ISBLANK(N33),ISBLANK(O33)),"",N33+O33)</f>
        <v>142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43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53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54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94</v>
      </c>
      <c r="O35" s="18">
        <v>60</v>
      </c>
      <c r="P35" s="18">
        <v>2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42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35</v>
      </c>
      <c r="P36" s="23">
        <v>4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183</v>
      </c>
      <c r="F37" s="28">
        <f>IF(ISNUMBER($G37),SUM(F33:F36),"")</f>
        <v>3</v>
      </c>
      <c r="G37" s="29">
        <f>IF(SUM($G33:$G36)+SUM($Q33:$Q36)&gt;0,SUM(G33:G36),"")</f>
        <v>557</v>
      </c>
      <c r="H37" s="27">
        <f>IF(ISNUMBER($G37),SUM(H33:H36),"")</f>
        <v>1.5</v>
      </c>
      <c r="I37" s="99"/>
      <c r="K37" s="96">
        <v>7046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200</v>
      </c>
      <c r="P37" s="28">
        <f>IF(ISNUMBER($G37),SUM(P33:P36),"")</f>
        <v>7</v>
      </c>
      <c r="Q37" s="29">
        <f>IF(SUM($G33:$G36)+SUM($Q33:$Q36)&gt;0,SUM(Q33:Q36),"")</f>
        <v>564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2247</v>
      </c>
      <c r="E39" s="34">
        <f>IF(ISNUMBER($G39),SUM(E12,E17,E22,E27,E32,E37),"")</f>
        <v>1103</v>
      </c>
      <c r="F39" s="34">
        <f>IF(ISNUMBER($G39),SUM(F12,F17,F22,F27,F32,F37),"")</f>
        <v>20</v>
      </c>
      <c r="G39" s="35">
        <f>IF(SUM($G$8:$G$37)+SUM($Q$8:$Q$37)&gt;0,SUM(G12,G17,G22,G27,G32,G37),"")</f>
        <v>3350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2249</v>
      </c>
      <c r="O39" s="34">
        <f>IF(ISNUMBER($G39),SUM(O12,O17,O22,O27,O32,O37),"")</f>
        <v>1074</v>
      </c>
      <c r="P39" s="34">
        <f>IF(ISNUMBER($G39),SUM(P12,P17,P22,P27,P32,P37),"")</f>
        <v>36</v>
      </c>
      <c r="Q39" s="35">
        <f>IF(SUM($G$8:$G$37)+SUM($Q$8:$Q$37)&gt;0,SUM(Q12,Q17,Q22,Q27,Q32,Q37),"")</f>
        <v>3323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4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2022-10-15T16:28:41Z</dcterms:modified>
</cp:coreProperties>
</file>